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Jordan\Desktop\Flooring Business\Examples\Example 1\"/>
    </mc:Choice>
  </mc:AlternateContent>
  <xr:revisionPtr revIDLastSave="0" documentId="13_ncr:1_{EFB17128-DDCC-4472-BAE5-899BD7FB88E4}" xr6:coauthVersionLast="47" xr6:coauthVersionMax="47" xr10:uidLastSave="{00000000-0000-0000-0000-000000000000}"/>
  <bookViews>
    <workbookView xWindow="-120" yWindow="-120" windowWidth="29040" windowHeight="15840" xr2:uid="{00000000-000D-0000-FFFF-FFFF00000000}"/>
  </bookViews>
  <sheets>
    <sheet name="Table" sheetId="1" r:id="rId1"/>
    <sheet name="Estimation and Limitations" sheetId="7" r:id="rId2"/>
    <sheet name="Forbo Surestep Snow 171082" sheetId="2" r:id="rId3"/>
    <sheet name="Gradus Boulevard 7000 Black Ash" sheetId="9" r:id="rId4"/>
  </sheets>
  <definedNames>
    <definedName name="_xlnm.Print_Area" localSheetId="1">'Estimation and Limitations'!$A$1:$B$14</definedName>
    <definedName name="_xlnm.Print_Area" localSheetId="0">Table!$A$1:$M$27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F10" i="1" s="1"/>
  <c r="E11" i="1"/>
  <c r="E13" i="1"/>
  <c r="F13" i="1" s="1"/>
  <c r="E12" i="1"/>
  <c r="F12" i="1" s="1"/>
  <c r="F11" i="1"/>
</calcChain>
</file>

<file path=xl/sharedStrings.xml><?xml version="1.0" encoding="utf-8"?>
<sst xmlns="http://schemas.openxmlformats.org/spreadsheetml/2006/main" count="44" uniqueCount="36">
  <si>
    <t>Description</t>
  </si>
  <si>
    <t>Wastage (%)</t>
  </si>
  <si>
    <t>Material Summary</t>
  </si>
  <si>
    <t>NB. For rolled products, such as rolled vinyl and rolled carpet, the usage is the area of all the rolls</t>
  </si>
  <si>
    <t>calculated, except a cut will be made on the last roll when purchased from the merchant. i.e.:</t>
  </si>
  <si>
    <t>Usage (m2)</t>
  </si>
  <si>
    <r>
      <rPr>
        <b/>
        <sz val="14"/>
        <color theme="1"/>
        <rFont val="Calibri"/>
        <family val="2"/>
        <scheme val="minor"/>
      </rPr>
      <t>Job Title:</t>
    </r>
    <r>
      <rPr>
        <sz val="14"/>
        <color theme="1"/>
        <rFont val="Calibri"/>
        <family val="2"/>
        <scheme val="minor"/>
      </rPr>
      <t xml:space="preserve"> Example New School</t>
    </r>
  </si>
  <si>
    <r>
      <rPr>
        <b/>
        <sz val="14"/>
        <color theme="1"/>
        <rFont val="Calibri"/>
        <family val="2"/>
        <scheme val="minor"/>
      </rPr>
      <t>Revision:</t>
    </r>
    <r>
      <rPr>
        <sz val="14"/>
        <color theme="1"/>
        <rFont val="Calibri"/>
        <family val="2"/>
        <scheme val="minor"/>
      </rPr>
      <t xml:space="preserve"> -</t>
    </r>
  </si>
  <si>
    <t>Terminologies</t>
  </si>
  <si>
    <t>Scope of Estimation &amp; Limitations</t>
  </si>
  <si>
    <r>
      <rPr>
        <b/>
        <sz val="14"/>
        <color theme="1"/>
        <rFont val="Calibri"/>
        <family val="2"/>
        <scheme val="minor"/>
      </rPr>
      <t xml:space="preserve">Considerations: </t>
    </r>
    <r>
      <rPr>
        <sz val="14"/>
        <color theme="1"/>
        <rFont val="Calibri"/>
        <family val="2"/>
        <scheme val="minor"/>
      </rPr>
      <t>We recommend that the following be taken into account prior to finalising your tender price or budget costs.</t>
    </r>
  </si>
  <si>
    <r>
      <rPr>
        <b/>
        <sz val="14"/>
        <color theme="1"/>
        <rFont val="Calibri"/>
        <family val="2"/>
        <scheme val="minor"/>
      </rPr>
      <t>Floor Estimating Services</t>
    </r>
    <r>
      <rPr>
        <sz val="14"/>
        <color theme="1"/>
        <rFont val="Calibri"/>
        <family val="2"/>
        <scheme val="minor"/>
      </rPr>
      <t xml:space="preserve"> and its trade partners will accept no liability for any loss. It is the customer’s responsibility to satisfy themselves that all the intended works are covered within the final tender or finalised budget costs. The following information should enable you to fully adjudicate our interpretation of the costs.</t>
    </r>
  </si>
  <si>
    <r>
      <rPr>
        <b/>
        <sz val="14"/>
        <color theme="1"/>
        <rFont val="Calibri"/>
        <family val="2"/>
        <scheme val="minor"/>
      </rPr>
      <t>Usage</t>
    </r>
    <r>
      <rPr>
        <sz val="14"/>
        <color theme="1"/>
        <rFont val="Calibri"/>
        <family val="2"/>
        <scheme val="minor"/>
      </rPr>
      <t xml:space="preserve"> = The calculated amount of the product used to cover the floor area, which includes waste.</t>
    </r>
  </si>
  <si>
    <r>
      <rPr>
        <b/>
        <sz val="14"/>
        <color theme="1"/>
        <rFont val="Calibri"/>
        <family val="2"/>
        <scheme val="minor"/>
      </rPr>
      <t xml:space="preserve">Accuracy: </t>
    </r>
    <r>
      <rPr>
        <sz val="14"/>
        <color theme="1"/>
        <rFont val="Calibri"/>
        <family val="2"/>
        <scheme val="minor"/>
      </rPr>
      <t>Estimates produced by Flooring Estimating Services are digitally taken off from the drawings provided by hand, and therefore there may be legitimate disagreement on the correct quantities that may be due to the accuracy of the estimator performing the take-off from the drawing as human error. It is the customer’s responsibility to satisfy themselves that all the intended works are covered within the final tender or finalised budget costs and Floor Estimating Services and its trade partners will accept no liability for any loss.</t>
    </r>
  </si>
  <si>
    <t>Estimates produced by Flooring Estimating Services are an estimate of the materials required for soft floor coverings, nosing's and transition strips. As we have not visited the site, and we have no first hand experience of the customer requesting this estimate, no knowledge of the tradesmen performing the works and have no record of how much work the crew assigned to the job can handle, we therefore do not estimate the labour required to complete the installation of the materials estimated. We have assumed the that the principal builder and tradesmen selected to perform the work are qualified career minded professionals. Flooring Estimating Services produce estimates for Builders, Tradesmen, Builder’s Merchants, Architects and Private Individuals. This criterion is used for all customer types.</t>
  </si>
  <si>
    <r>
      <rPr>
        <b/>
        <sz val="14"/>
        <color theme="1"/>
        <rFont val="Calibri"/>
        <family val="2"/>
        <scheme val="minor"/>
      </rPr>
      <t>Limitations</t>
    </r>
    <r>
      <rPr>
        <sz val="14"/>
        <color theme="1"/>
        <rFont val="Calibri"/>
        <family val="2"/>
        <scheme val="minor"/>
      </rPr>
      <t>: Floor Estimating Services does not conduct site surveys, therefore we exclude any preparatory/enabling works. Floor Estimating Services excludes sundry items including, but not limited to, screws, nails, adhesives, seam tape, sub-floor preparations such as the use of moisture barriers, primers, screeds, plywood and oriented strand board where necessary, due to the vast ranges associated with these items. If your project includes any of these items, you should obtain prices from the source of supply.</t>
    </r>
  </si>
  <si>
    <t>Seam Length (m)</t>
  </si>
  <si>
    <t>Vinyl to Carpet Transition</t>
  </si>
  <si>
    <t>Unit</t>
  </si>
  <si>
    <t>m2</t>
  </si>
  <si>
    <t>Quantity</t>
  </si>
  <si>
    <r>
      <rPr>
        <b/>
        <sz val="14"/>
        <color theme="1"/>
        <rFont val="Calibri"/>
        <family val="2"/>
        <scheme val="minor"/>
      </rPr>
      <t>Quantity</t>
    </r>
    <r>
      <rPr>
        <sz val="14"/>
        <color theme="1"/>
        <rFont val="Calibri"/>
        <family val="2"/>
        <scheme val="minor"/>
      </rPr>
      <t xml:space="preserve"> = The net quantity covered by this product.</t>
    </r>
  </si>
  <si>
    <t>m</t>
  </si>
  <si>
    <t>Stair Nosing</t>
  </si>
  <si>
    <r>
      <t xml:space="preserve">Wastage = </t>
    </r>
    <r>
      <rPr>
        <sz val="14"/>
        <color theme="1"/>
        <rFont val="Calibri"/>
        <family val="2"/>
        <scheme val="minor"/>
      </rPr>
      <t>Usage divided by Quantity</t>
    </r>
    <r>
      <rPr>
        <b/>
        <sz val="14"/>
        <color theme="1"/>
        <rFont val="Calibri"/>
        <family val="2"/>
        <scheme val="minor"/>
      </rPr>
      <t>.</t>
    </r>
  </si>
  <si>
    <r>
      <rPr>
        <b/>
        <sz val="14"/>
        <color theme="1"/>
        <rFont val="Calibri"/>
        <family val="2"/>
        <scheme val="minor"/>
      </rPr>
      <t xml:space="preserve">Wastage: </t>
    </r>
    <r>
      <rPr>
        <sz val="14"/>
        <color theme="1"/>
        <rFont val="Calibri"/>
        <family val="2"/>
        <scheme val="minor"/>
      </rPr>
      <t>Cut lists produced by Flooring Estimating Services are digitally computed to find an efficient layout to reduce the wastage of a material and as a result will allow for T-seams within rolled products and may therefore, if the rolled product has a repeating pattern on the surface of the product, result in the exclusion of pattern alignment when calculating the cut list. Flooring Estimating Services also assumes continuity of works between all areas, which may result in cuts from individual rolls being used across multiple rooms.</t>
    </r>
  </si>
  <si>
    <t>Cap and Coving</t>
  </si>
  <si>
    <r>
      <rPr>
        <b/>
        <sz val="14"/>
        <color theme="1"/>
        <rFont val="Calibri"/>
        <family val="2"/>
        <scheme val="minor"/>
      </rPr>
      <t>Job Number:</t>
    </r>
    <r>
      <rPr>
        <sz val="14"/>
        <color theme="1"/>
        <rFont val="Calibri"/>
        <family val="2"/>
        <scheme val="minor"/>
      </rPr>
      <t xml:space="preserve"> 2</t>
    </r>
  </si>
  <si>
    <r>
      <rPr>
        <b/>
        <sz val="14"/>
        <color theme="1"/>
        <rFont val="Calibri"/>
        <family val="2"/>
        <scheme val="minor"/>
      </rPr>
      <t>Date:</t>
    </r>
    <r>
      <rPr>
        <sz val="14"/>
        <color theme="1"/>
        <rFont val="Calibri"/>
        <family val="2"/>
        <scheme val="minor"/>
      </rPr>
      <t xml:space="preserve"> 21/04/2022</t>
    </r>
  </si>
  <si>
    <t>Forbo Surestep Snow 171082</t>
  </si>
  <si>
    <t>Gradus Boulevard 7000 Black Ash</t>
  </si>
  <si>
    <t>CFS Inspiration Limestone</t>
  </si>
  <si>
    <t>CFS Inspiration Stream</t>
  </si>
  <si>
    <t>Forbo Surestep Snow 171082 will require 7 full rolls (350m2) and a cut on the</t>
  </si>
  <si>
    <t>8th roll at 5.99m (11.98m2), therefore giving a usage of 361.98m2.</t>
  </si>
  <si>
    <t>Vinyl to Barrier Matting Transition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</si>
</sst>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b/>
      <u/>
      <sz val="14"/>
      <color theme="1"/>
      <name val="Calibri"/>
      <family val="2"/>
      <scheme val="minor"/>
    </font>
    <font>
      <b/>
      <sz val="18"/>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style="thin">
        <color auto="1"/>
      </left>
      <right style="thin">
        <color auto="1"/>
      </right>
      <top style="thin">
        <color theme="0" tint="-0.34998626667073579"/>
      </top>
      <bottom style="thin">
        <color auto="1"/>
      </bottom>
      <diagonal/>
    </border>
  </borders>
  <cellStyleXfs count="2">
    <xf numFmtId="0" fontId="0" fillId="0" borderId="0"/>
    <xf numFmtId="9" fontId="1" fillId="0" borderId="0" applyFont="0" applyFill="0" applyBorder="0" applyAlignment="0" applyProtection="0"/>
  </cellStyleXfs>
  <cellXfs count="31">
    <xf numFmtId="0" fontId="0" fillId="0" borderId="0" xfId="0"/>
    <xf numFmtId="0" fontId="3" fillId="0" borderId="0" xfId="0" applyFont="1"/>
    <xf numFmtId="0" fontId="2" fillId="0" borderId="0" xfId="0" applyFont="1"/>
    <xf numFmtId="0" fontId="4" fillId="0" borderId="0" xfId="0" applyFont="1"/>
    <xf numFmtId="0" fontId="4" fillId="0" borderId="0" xfId="0" applyFont="1" applyAlignment="1">
      <alignment horizontal="left"/>
    </xf>
    <xf numFmtId="9" fontId="4" fillId="0" borderId="0" xfId="1" applyFont="1" applyAlignment="1">
      <alignment horizontal="left"/>
    </xf>
    <xf numFmtId="0" fontId="6" fillId="0" borderId="0" xfId="0" applyFont="1"/>
    <xf numFmtId="0" fontId="5" fillId="0" borderId="3" xfId="0" applyFont="1" applyBorder="1"/>
    <xf numFmtId="0" fontId="5" fillId="0" borderId="3" xfId="0" applyFont="1" applyBorder="1" applyAlignment="1">
      <alignment horizontal="left"/>
    </xf>
    <xf numFmtId="9" fontId="5" fillId="0" borderId="3" xfId="1" applyFont="1" applyBorder="1" applyAlignment="1">
      <alignment horizontal="left"/>
    </xf>
    <xf numFmtId="0" fontId="5" fillId="0" borderId="0" xfId="0" applyFont="1"/>
    <xf numFmtId="0" fontId="4" fillId="0" borderId="1" xfId="0" applyFont="1" applyBorder="1"/>
    <xf numFmtId="0" fontId="4" fillId="0" borderId="1" xfId="0" applyFont="1" applyBorder="1" applyAlignment="1">
      <alignment horizontal="left"/>
    </xf>
    <xf numFmtId="164" fontId="4" fillId="0" borderId="1" xfId="1" applyNumberFormat="1" applyFont="1" applyBorder="1" applyAlignment="1">
      <alignment horizontal="left"/>
    </xf>
    <xf numFmtId="0" fontId="4" fillId="0" borderId="2" xfId="0" applyFont="1" applyBorder="1"/>
    <xf numFmtId="0" fontId="4" fillId="0" borderId="2" xfId="0" applyFont="1" applyBorder="1" applyAlignment="1">
      <alignment horizontal="left"/>
    </xf>
    <xf numFmtId="164" fontId="4" fillId="0" borderId="2" xfId="1" applyNumberFormat="1" applyFont="1" applyBorder="1" applyAlignment="1">
      <alignment horizontal="left"/>
    </xf>
    <xf numFmtId="0" fontId="4" fillId="0" borderId="4" xfId="0" applyFont="1" applyBorder="1"/>
    <xf numFmtId="0" fontId="4" fillId="0" borderId="4" xfId="0" applyFont="1" applyBorder="1" applyAlignment="1">
      <alignment horizontal="left"/>
    </xf>
    <xf numFmtId="164" fontId="4" fillId="0" borderId="4" xfId="1" applyNumberFormat="1" applyFont="1" applyBorder="1" applyAlignment="1">
      <alignment horizontal="left"/>
    </xf>
    <xf numFmtId="0" fontId="7"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NumberFormat="1" applyFont="1"/>
    <xf numFmtId="0" fontId="5" fillId="0" borderId="3" xfId="1" applyNumberFormat="1" applyFont="1" applyBorder="1" applyAlignment="1">
      <alignment horizontal="left"/>
    </xf>
    <xf numFmtId="0" fontId="4" fillId="0" borderId="1" xfId="1" applyNumberFormat="1" applyFont="1" applyBorder="1" applyAlignment="1">
      <alignment horizontal="left"/>
    </xf>
    <xf numFmtId="0" fontId="4" fillId="0" borderId="2" xfId="1" applyNumberFormat="1" applyFont="1" applyBorder="1" applyAlignment="1">
      <alignment horizontal="left"/>
    </xf>
    <xf numFmtId="0" fontId="4" fillId="0" borderId="4" xfId="1" applyNumberFormat="1" applyFont="1" applyBorder="1" applyAlignment="1">
      <alignment horizontal="left"/>
    </xf>
    <xf numFmtId="2" fontId="4" fillId="0" borderId="1" xfId="0" applyNumberFormat="1" applyFont="1" applyBorder="1" applyAlignment="1">
      <alignment horizontal="left"/>
    </xf>
    <xf numFmtId="2" fontId="4" fillId="0" borderId="2" xfId="0" applyNumberFormat="1" applyFont="1" applyBorder="1" applyAlignment="1">
      <alignment horizontal="left"/>
    </xf>
    <xf numFmtId="2" fontId="4" fillId="0" borderId="4" xfId="0" applyNumberFormat="1" applyFont="1" applyBorder="1" applyAlignment="1">
      <alignment horizontal="left"/>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1</xdr:row>
      <xdr:rowOff>9525</xdr:rowOff>
    </xdr:from>
    <xdr:to>
      <xdr:col>12</xdr:col>
      <xdr:colOff>466725</xdr:colOff>
      <xdr:row>6</xdr:row>
      <xdr:rowOff>233875</xdr:rowOff>
    </xdr:to>
    <xdr:pic>
      <xdr:nvPicPr>
        <xdr:cNvPr id="4" name="Picture 3">
          <a:extLst>
            <a:ext uri="{FF2B5EF4-FFF2-40B4-BE49-F238E27FC236}">
              <a16:creationId xmlns:a16="http://schemas.microsoft.com/office/drawing/2014/main" id="{42CBBEAD-90E1-4C1D-8B63-0ED5060A4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9525" y="247650"/>
          <a:ext cx="7772400" cy="1414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189181</xdr:colOff>
      <xdr:row>46</xdr:row>
      <xdr:rowOff>103637</xdr:rowOff>
    </xdr:to>
    <xdr:pic>
      <xdr:nvPicPr>
        <xdr:cNvPr id="2" name="Picture 1">
          <a:extLst>
            <a:ext uri="{FF2B5EF4-FFF2-40B4-BE49-F238E27FC236}">
              <a16:creationId xmlns:a16="http://schemas.microsoft.com/office/drawing/2014/main" id="{240B7FD7-C2A3-4294-AA8B-FB12FBC0C112}"/>
            </a:ext>
          </a:extLst>
        </xdr:cNvPr>
        <xdr:cNvPicPr>
          <a:picLocks noChangeAspect="1"/>
        </xdr:cNvPicPr>
      </xdr:nvPicPr>
      <xdr:blipFill>
        <a:blip xmlns:r="http://schemas.openxmlformats.org/officeDocument/2006/relationships" r:embed="rId1"/>
        <a:stretch>
          <a:fillRect/>
        </a:stretch>
      </xdr:blipFill>
      <xdr:spPr>
        <a:xfrm>
          <a:off x="0" y="200025"/>
          <a:ext cx="10552381" cy="91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28</xdr:col>
      <xdr:colOff>7428</xdr:colOff>
      <xdr:row>11</xdr:row>
      <xdr:rowOff>56893</xdr:rowOff>
    </xdr:to>
    <xdr:pic>
      <xdr:nvPicPr>
        <xdr:cNvPr id="3" name="Picture 2">
          <a:extLst>
            <a:ext uri="{FF2B5EF4-FFF2-40B4-BE49-F238E27FC236}">
              <a16:creationId xmlns:a16="http://schemas.microsoft.com/office/drawing/2014/main" id="{0DEE8B5F-C61C-409F-B819-7E5EFC675995}"/>
            </a:ext>
          </a:extLst>
        </xdr:cNvPr>
        <xdr:cNvPicPr>
          <a:picLocks noChangeAspect="1"/>
        </xdr:cNvPicPr>
      </xdr:nvPicPr>
      <xdr:blipFill>
        <a:blip xmlns:r="http://schemas.openxmlformats.org/officeDocument/2006/relationships" r:embed="rId1"/>
        <a:stretch>
          <a:fillRect/>
        </a:stretch>
      </xdr:blipFill>
      <xdr:spPr>
        <a:xfrm>
          <a:off x="0" y="200025"/>
          <a:ext cx="16771428" cy="20571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7"/>
  <sheetViews>
    <sheetView tabSelected="1" view="pageBreakPreview" zoomScaleNormal="100" zoomScaleSheetLayoutView="100" workbookViewId="0"/>
  </sheetViews>
  <sheetFormatPr defaultRowHeight="18.75" x14ac:dyDescent="0.3"/>
  <cols>
    <col min="1" max="1" width="2.7109375" style="3" customWidth="1"/>
    <col min="2" max="2" width="50.85546875" style="3" customWidth="1"/>
    <col min="3" max="3" width="11.28515625" style="4" bestFit="1" customWidth="1"/>
    <col min="4" max="4" width="6.140625" style="4" bestFit="1" customWidth="1"/>
    <col min="5" max="5" width="14.140625" style="4" bestFit="1" customWidth="1"/>
    <col min="6" max="6" width="15.5703125" style="5" bestFit="1" customWidth="1"/>
    <col min="7" max="7" width="20.42578125" style="23" bestFit="1" customWidth="1"/>
    <col min="8" max="16384" width="9.140625" style="3"/>
  </cols>
  <sheetData>
    <row r="1" spans="2:7" ht="14.25" customHeight="1" x14ac:dyDescent="0.3"/>
    <row r="2" spans="2:7" x14ac:dyDescent="0.3">
      <c r="B2" s="3" t="s">
        <v>6</v>
      </c>
    </row>
    <row r="3" spans="2:7" x14ac:dyDescent="0.3">
      <c r="B3" s="3" t="s">
        <v>28</v>
      </c>
    </row>
    <row r="4" spans="2:7" x14ac:dyDescent="0.3">
      <c r="B4" s="3" t="s">
        <v>27</v>
      </c>
    </row>
    <row r="5" spans="2:7" x14ac:dyDescent="0.3">
      <c r="B5" s="3" t="s">
        <v>7</v>
      </c>
    </row>
    <row r="7" spans="2:7" x14ac:dyDescent="0.3">
      <c r="B7" s="6" t="s">
        <v>2</v>
      </c>
    </row>
    <row r="9" spans="2:7" s="10" customFormat="1" x14ac:dyDescent="0.3">
      <c r="B9" s="7" t="s">
        <v>0</v>
      </c>
      <c r="C9" s="8" t="s">
        <v>20</v>
      </c>
      <c r="D9" s="8" t="s">
        <v>18</v>
      </c>
      <c r="E9" s="8" t="s">
        <v>5</v>
      </c>
      <c r="F9" s="9" t="s">
        <v>1</v>
      </c>
      <c r="G9" s="24" t="s">
        <v>16</v>
      </c>
    </row>
    <row r="10" spans="2:7" x14ac:dyDescent="0.3">
      <c r="B10" s="11" t="s">
        <v>29</v>
      </c>
      <c r="C10" s="28">
        <v>313.05</v>
      </c>
      <c r="D10" s="12" t="s">
        <v>19</v>
      </c>
      <c r="E10" s="12">
        <f>(2*25*7)+(2*5.99)</f>
        <v>361.98</v>
      </c>
      <c r="F10" s="13">
        <f t="shared" ref="F10" si="0">(E10/C10)-1</f>
        <v>0.1563009103977</v>
      </c>
      <c r="G10" s="25">
        <v>139.22999999999999</v>
      </c>
    </row>
    <row r="11" spans="2:7" x14ac:dyDescent="0.3">
      <c r="B11" s="14" t="s">
        <v>30</v>
      </c>
      <c r="C11" s="29">
        <v>4.8899999999999997</v>
      </c>
      <c r="D11" s="12" t="s">
        <v>19</v>
      </c>
      <c r="E11" s="15">
        <f>2*3.07</f>
        <v>6.14</v>
      </c>
      <c r="F11" s="16">
        <f t="shared" ref="F11:F13" si="1">(E11/C11)-1</f>
        <v>0.2556237218813906</v>
      </c>
      <c r="G11" s="26"/>
    </row>
    <row r="12" spans="2:7" x14ac:dyDescent="0.3">
      <c r="B12" s="14" t="s">
        <v>31</v>
      </c>
      <c r="C12" s="29">
        <v>129.27000000000001</v>
      </c>
      <c r="D12" s="12" t="s">
        <v>19</v>
      </c>
      <c r="E12" s="15">
        <f>ROUNDUP(C12*1.05,2)</f>
        <v>135.73999999999998</v>
      </c>
      <c r="F12" s="16">
        <f t="shared" si="1"/>
        <v>5.0050282354761055E-2</v>
      </c>
      <c r="G12" s="26"/>
    </row>
    <row r="13" spans="2:7" x14ac:dyDescent="0.3">
      <c r="B13" s="14" t="s">
        <v>32</v>
      </c>
      <c r="C13" s="29">
        <v>20.71</v>
      </c>
      <c r="D13" s="12" t="s">
        <v>19</v>
      </c>
      <c r="E13" s="15">
        <f>ROUNDUP(C13*1.05,2)</f>
        <v>21.75</v>
      </c>
      <c r="F13" s="16">
        <f t="shared" si="1"/>
        <v>5.0217286335103806E-2</v>
      </c>
      <c r="G13" s="26"/>
    </row>
    <row r="14" spans="2:7" x14ac:dyDescent="0.3">
      <c r="B14" s="14" t="s">
        <v>35</v>
      </c>
      <c r="C14" s="29">
        <v>11.56</v>
      </c>
      <c r="D14" s="15" t="s">
        <v>22</v>
      </c>
      <c r="E14" s="15"/>
      <c r="F14" s="16"/>
      <c r="G14" s="26"/>
    </row>
    <row r="15" spans="2:7" x14ac:dyDescent="0.3">
      <c r="B15" s="14" t="s">
        <v>26</v>
      </c>
      <c r="C15" s="29">
        <v>114.12</v>
      </c>
      <c r="D15" s="15" t="s">
        <v>22</v>
      </c>
      <c r="E15" s="15"/>
      <c r="F15" s="16"/>
      <c r="G15" s="26"/>
    </row>
    <row r="16" spans="2:7" x14ac:dyDescent="0.3">
      <c r="B16" s="14" t="s">
        <v>17</v>
      </c>
      <c r="C16" s="29">
        <v>11.46</v>
      </c>
      <c r="D16" s="15" t="s">
        <v>22</v>
      </c>
      <c r="E16" s="15"/>
      <c r="F16" s="16"/>
      <c r="G16" s="26"/>
    </row>
    <row r="17" spans="2:7" x14ac:dyDescent="0.3">
      <c r="B17" s="17" t="s">
        <v>23</v>
      </c>
      <c r="C17" s="30">
        <v>11.07</v>
      </c>
      <c r="D17" s="18" t="s">
        <v>22</v>
      </c>
      <c r="E17" s="18"/>
      <c r="F17" s="19"/>
      <c r="G17" s="27"/>
    </row>
    <row r="19" spans="2:7" x14ac:dyDescent="0.3">
      <c r="B19" s="6" t="s">
        <v>8</v>
      </c>
    </row>
    <row r="20" spans="2:7" x14ac:dyDescent="0.3">
      <c r="B20" s="3" t="s">
        <v>21</v>
      </c>
    </row>
    <row r="21" spans="2:7" x14ac:dyDescent="0.3">
      <c r="B21" s="3" t="s">
        <v>12</v>
      </c>
    </row>
    <row r="22" spans="2:7" x14ac:dyDescent="0.3">
      <c r="B22" s="10" t="s">
        <v>3</v>
      </c>
    </row>
    <row r="23" spans="2:7" x14ac:dyDescent="0.3">
      <c r="B23" s="10" t="s">
        <v>4</v>
      </c>
    </row>
    <row r="24" spans="2:7" x14ac:dyDescent="0.3">
      <c r="B24" s="10" t="s">
        <v>33</v>
      </c>
    </row>
    <row r="25" spans="2:7" x14ac:dyDescent="0.3">
      <c r="B25" s="10" t="s">
        <v>34</v>
      </c>
    </row>
    <row r="26" spans="2:7" x14ac:dyDescent="0.3">
      <c r="B26" s="10" t="s">
        <v>24</v>
      </c>
    </row>
    <row r="27" spans="2:7" x14ac:dyDescent="0.3">
      <c r="B27" s="10"/>
    </row>
  </sheetData>
  <pageMargins left="0.7" right="0.7" top="0.75" bottom="0.75" header="0.3" footer="0.3"/>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48EFB-CFE3-43C1-97F2-1B70827D6D9A}">
  <dimension ref="B2:B14"/>
  <sheetViews>
    <sheetView view="pageBreakPreview" zoomScale="85" zoomScaleNormal="100" zoomScaleSheetLayoutView="85" workbookViewId="0"/>
  </sheetViews>
  <sheetFormatPr defaultRowHeight="18.75" x14ac:dyDescent="0.25"/>
  <cols>
    <col min="1" max="1" width="2.42578125" style="21" customWidth="1"/>
    <col min="2" max="2" width="128.42578125" style="21" customWidth="1"/>
    <col min="3" max="16384" width="9.140625" style="21"/>
  </cols>
  <sheetData>
    <row r="2" spans="2:2" ht="23.25" x14ac:dyDescent="0.25">
      <c r="B2" s="20" t="s">
        <v>9</v>
      </c>
    </row>
    <row r="3" spans="2:2" x14ac:dyDescent="0.25">
      <c r="B3" s="22"/>
    </row>
    <row r="4" spans="2:2" ht="37.5" x14ac:dyDescent="0.25">
      <c r="B4" s="22" t="s">
        <v>10</v>
      </c>
    </row>
    <row r="5" spans="2:2" x14ac:dyDescent="0.25">
      <c r="B5" s="22"/>
    </row>
    <row r="6" spans="2:2" ht="56.25" x14ac:dyDescent="0.25">
      <c r="B6" s="22" t="s">
        <v>11</v>
      </c>
    </row>
    <row r="7" spans="2:2" x14ac:dyDescent="0.25">
      <c r="B7" s="22"/>
    </row>
    <row r="8" spans="2:2" ht="150" x14ac:dyDescent="0.25">
      <c r="B8" s="22" t="s">
        <v>14</v>
      </c>
    </row>
    <row r="9" spans="2:2" x14ac:dyDescent="0.25">
      <c r="B9" s="22"/>
    </row>
    <row r="10" spans="2:2" ht="93.75" x14ac:dyDescent="0.25">
      <c r="B10" s="22" t="s">
        <v>13</v>
      </c>
    </row>
    <row r="11" spans="2:2" x14ac:dyDescent="0.25">
      <c r="B11" s="22"/>
    </row>
    <row r="12" spans="2:2" ht="93.75" x14ac:dyDescent="0.25">
      <c r="B12" s="22" t="s">
        <v>25</v>
      </c>
    </row>
    <row r="13" spans="2:2" x14ac:dyDescent="0.25">
      <c r="B13" s="22"/>
    </row>
    <row r="14" spans="2:2" ht="93.75" x14ac:dyDescent="0.25">
      <c r="B14" s="22" t="s">
        <v>15</v>
      </c>
    </row>
  </sheetData>
  <pageMargins left="0.7" right="0.7" top="0.75" bottom="0.75" header="0.3" footer="0.3"/>
  <pageSetup paperSize="9" scale="62" orientation="landscape" r:id="rId1"/>
  <rowBreaks count="1" manualBreakCount="1">
    <brk id="14"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21655-D0ED-4AE2-806E-FE175C45FB0A}">
  <sheetPr>
    <pageSetUpPr fitToPage="1"/>
  </sheetPr>
  <dimension ref="A1"/>
  <sheetViews>
    <sheetView view="pageBreakPreview" zoomScaleNormal="100" zoomScaleSheetLayoutView="100" workbookViewId="0"/>
  </sheetViews>
  <sheetFormatPr defaultRowHeight="15.75" x14ac:dyDescent="0.25"/>
  <cols>
    <col min="1" max="17" width="9.140625" style="1"/>
    <col min="18" max="18" width="4.5703125" style="1" customWidth="1"/>
    <col min="19" max="16384" width="9.140625" style="1"/>
  </cols>
  <sheetData>
    <row r="1" spans="1:1" x14ac:dyDescent="0.25">
      <c r="A1" s="2" t="s">
        <v>29</v>
      </c>
    </row>
  </sheetData>
  <pageMargins left="0.25" right="0.25" top="0.75" bottom="0.75" header="0.3" footer="0.3"/>
  <pageSetup paperSize="9" scale="6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3E9A-FA20-483B-A438-1A297CAF6DEA}">
  <sheetPr>
    <pageSetUpPr fitToPage="1"/>
  </sheetPr>
  <dimension ref="A1"/>
  <sheetViews>
    <sheetView view="pageBreakPreview" zoomScaleNormal="100" zoomScaleSheetLayoutView="100" workbookViewId="0"/>
  </sheetViews>
  <sheetFormatPr defaultRowHeight="15.75" x14ac:dyDescent="0.25"/>
  <cols>
    <col min="1" max="17" width="9.140625" style="1"/>
    <col min="18" max="18" width="4.5703125" style="1" customWidth="1"/>
    <col min="19" max="16384" width="9.140625" style="1"/>
  </cols>
  <sheetData>
    <row r="1" spans="1:1" x14ac:dyDescent="0.25">
      <c r="A1" s="2" t="s">
        <v>30</v>
      </c>
    </row>
  </sheetData>
  <pageMargins left="0.25" right="0.25" top="0.75" bottom="0.75" header="0.3" footer="0.3"/>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vt:lpstr>
      <vt:lpstr>Estimation and Limitations</vt:lpstr>
      <vt:lpstr>Forbo Surestep Snow 171082</vt:lpstr>
      <vt:lpstr>Gradus Boulevard 7000 Black Ash</vt:lpstr>
      <vt:lpstr>'Estimation and Limitations'!Print_Area</vt:lpstr>
      <vt:lpstr>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dc:creator>
  <cp:lastModifiedBy>Jordan</cp:lastModifiedBy>
  <cp:lastPrinted>2022-04-21T14:22:00Z</cp:lastPrinted>
  <dcterms:created xsi:type="dcterms:W3CDTF">2015-06-05T18:17:20Z</dcterms:created>
  <dcterms:modified xsi:type="dcterms:W3CDTF">2022-10-13T16:43:51Z</dcterms:modified>
</cp:coreProperties>
</file>